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00000984\00000984_001\00000984_001 3 LICITACION\"/>
    </mc:Choice>
  </mc:AlternateContent>
  <xr:revisionPtr revIDLastSave="0" documentId="8_{5AD3683F-021D-4A69-9BAD-DA9934710360}" xr6:coauthVersionLast="47" xr6:coauthVersionMax="47" xr10:uidLastSave="{00000000-0000-0000-0000-000000000000}"/>
  <bookViews>
    <workbookView xWindow="-120" yWindow="-120" windowWidth="29040" windowHeight="15720" xr2:uid="{9BCD1F35-607D-4DED-B76F-44A04FC631AB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5" i="1" l="1"/>
  <c r="G114" i="1"/>
  <c r="G113" i="1"/>
  <c r="G112" i="1"/>
  <c r="G110" i="1" s="1"/>
  <c r="G106" i="1"/>
  <c r="G108" i="1"/>
  <c r="G90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86" i="1"/>
  <c r="G88" i="1"/>
  <c r="G84" i="1"/>
  <c r="G83" i="1"/>
  <c r="G82" i="1"/>
  <c r="G81" i="1"/>
  <c r="G79" i="1" s="1"/>
  <c r="G77" i="1"/>
  <c r="G76" i="1"/>
  <c r="G75" i="1"/>
  <c r="G73" i="1" s="1"/>
  <c r="G71" i="1" s="1"/>
  <c r="G64" i="1"/>
  <c r="G69" i="1"/>
  <c r="G68" i="1"/>
  <c r="G67" i="1"/>
  <c r="G66" i="1"/>
  <c r="G62" i="1"/>
  <c r="G53" i="1" s="1"/>
  <c r="G61" i="1"/>
  <c r="G60" i="1"/>
  <c r="G59" i="1"/>
  <c r="G58" i="1"/>
  <c r="G57" i="1"/>
  <c r="G56" i="1"/>
  <c r="G55" i="1"/>
  <c r="G51" i="1"/>
  <c r="G50" i="1"/>
  <c r="G49" i="1"/>
  <c r="G48" i="1"/>
  <c r="G47" i="1"/>
  <c r="G46" i="1"/>
  <c r="G45" i="1"/>
  <c r="G44" i="1"/>
  <c r="G43" i="1"/>
  <c r="G42" i="1"/>
  <c r="G41" i="1"/>
  <c r="G40" i="1"/>
  <c r="G38" i="1" s="1"/>
  <c r="G34" i="1"/>
  <c r="G33" i="1"/>
  <c r="G22" i="1" s="1"/>
  <c r="G32" i="1"/>
  <c r="G31" i="1"/>
  <c r="G30" i="1"/>
  <c r="G29" i="1"/>
  <c r="G28" i="1"/>
  <c r="G27" i="1"/>
  <c r="G26" i="1"/>
  <c r="G25" i="1"/>
  <c r="G24" i="1"/>
  <c r="G20" i="1"/>
  <c r="G19" i="1"/>
  <c r="G11" i="1" s="1"/>
  <c r="G18" i="1"/>
  <c r="G17" i="1"/>
  <c r="G16" i="1"/>
  <c r="G15" i="1"/>
  <c r="G14" i="1"/>
  <c r="G13" i="1"/>
  <c r="G9" i="1" l="1"/>
  <c r="G36" i="1"/>
  <c r="G7" i="1" l="1"/>
  <c r="G5" i="1" s="1"/>
</calcChain>
</file>

<file path=xl/sharedStrings.xml><?xml version="1.0" encoding="utf-8"?>
<sst xmlns="http://schemas.openxmlformats.org/spreadsheetml/2006/main" count="331" uniqueCount="244">
  <si>
    <t>00000984_001 Sellado 2ª parte celda 17 e instalación de línea de biogás</t>
  </si>
  <si>
    <t>NºOrden</t>
  </si>
  <si>
    <t>Código</t>
  </si>
  <si>
    <t>Uds.</t>
  </si>
  <si>
    <t>Descripción</t>
  </si>
  <si>
    <t>00000984_001 desglosedepresupuesto</t>
  </si>
  <si>
    <t>Cantidad</t>
  </si>
  <si>
    <t>Precio</t>
  </si>
  <si>
    <t>Importe</t>
  </si>
  <si>
    <t>1</t>
  </si>
  <si>
    <t>OBRAS GENERALES C.T.R.U. DE GÓNGORA</t>
  </si>
  <si>
    <t>1.1</t>
  </si>
  <si>
    <t>SELLADO CELDA 17 (2ºFASE)</t>
  </si>
  <si>
    <t>1.1.1</t>
  </si>
  <si>
    <t>MOVIMIENTO DE TIERRAS</t>
  </si>
  <si>
    <t>1.1.1.1</t>
  </si>
  <si>
    <t>MT0000140</t>
  </si>
  <si>
    <t>m3</t>
  </si>
  <si>
    <t>Terraplén compactado</t>
  </si>
  <si>
    <t>1.1.1.2</t>
  </si>
  <si>
    <t>MT00001411</t>
  </si>
  <si>
    <t>Terraplén compactado en prisma</t>
  </si>
  <si>
    <t>1.1.1.3</t>
  </si>
  <si>
    <t>UEXRZSb1</t>
  </si>
  <si>
    <t>Relleno localizado con tierra seleccionada</t>
  </si>
  <si>
    <t>1.1.1.4</t>
  </si>
  <si>
    <t>UEXDR.d1</t>
  </si>
  <si>
    <t>Desmonte en acopio ya sea de arcilla o marga con retroexc.</t>
  </si>
  <si>
    <t>1.1.1.5</t>
  </si>
  <si>
    <t>excavabasura</t>
  </si>
  <si>
    <t>Excavación en zanja en basura o mezcla</t>
  </si>
  <si>
    <t>1.1.1.6</t>
  </si>
  <si>
    <t>UPLDGF.ac</t>
  </si>
  <si>
    <t>m2</t>
  </si>
  <si>
    <t>Filtro geotextil Polipropileno 250</t>
  </si>
  <si>
    <t>1.1.1.7</t>
  </si>
  <si>
    <t>OFITACELDA2</t>
  </si>
  <si>
    <t>M.Filtrante ofítico drenante en superficie</t>
  </si>
  <si>
    <t>1.1.1.8</t>
  </si>
  <si>
    <t>UEXDF.cb</t>
  </si>
  <si>
    <t>Demolición HA retro</t>
  </si>
  <si>
    <t>1.1.2</t>
  </si>
  <si>
    <t>DRENAJE LONGITUDINAL</t>
  </si>
  <si>
    <t>1.1.2.1</t>
  </si>
  <si>
    <t>UPLC0311</t>
  </si>
  <si>
    <t>ml</t>
  </si>
  <si>
    <t>Perfilado cuneta triangular o trapezoidal en cualq. tipo de material</t>
  </si>
  <si>
    <t>1.1.2.2</t>
  </si>
  <si>
    <t>UALINV013</t>
  </si>
  <si>
    <t>Imperm. lámina PEAD 2 mm en cunetas y bajantes</t>
  </si>
  <si>
    <t>1.1.2.3</t>
  </si>
  <si>
    <t>UPLCV.aba2</t>
  </si>
  <si>
    <t xml:space="preserve">Badén hormigonado y armado </t>
  </si>
  <si>
    <t>1.1.2.4</t>
  </si>
  <si>
    <t>UEXEZ.abb1</t>
  </si>
  <si>
    <t>Excav. zanja tierra m/mec. a vert. contr.</t>
  </si>
  <si>
    <t>1.1.2.5</t>
  </si>
  <si>
    <t>USACH.bd</t>
  </si>
  <si>
    <t>m</t>
  </si>
  <si>
    <t>Tubería HA E-C clase IV D 500 mm</t>
  </si>
  <si>
    <t>1.1.2.6</t>
  </si>
  <si>
    <t>UESEHLbcb</t>
  </si>
  <si>
    <t>Hormigón no estructural HNE-20/P/20; vertido c/bomba</t>
  </si>
  <si>
    <t>1.1.2.7</t>
  </si>
  <si>
    <t>UESEHA.abab</t>
  </si>
  <si>
    <t>Hormigón HA-25/B/20/IIa; c/bomba</t>
  </si>
  <si>
    <t>1.1.2.8</t>
  </si>
  <si>
    <t>UESEA.ba</t>
  </si>
  <si>
    <t>kg</t>
  </si>
  <si>
    <t>Acero B 500 S coloc. m/manuales</t>
  </si>
  <si>
    <t>1.1.2.9</t>
  </si>
  <si>
    <t>UESEE.bab1</t>
  </si>
  <si>
    <t>Encof. recto oculto; sist. tradic. c/tablero; &gt;3m</t>
  </si>
  <si>
    <t>1.1.2.10</t>
  </si>
  <si>
    <t>1.1.2.11</t>
  </si>
  <si>
    <t>UEXSE.abb</t>
  </si>
  <si>
    <t>Escollera caliza c/horgón. c/tub.drenante; t. &lt;20 km</t>
  </si>
  <si>
    <t>1.2</t>
  </si>
  <si>
    <t>INSTALACIÓN LÍNEAS DE EXTRACCIÓN DE BIOGAS C-17</t>
  </si>
  <si>
    <t>1.2.1</t>
  </si>
  <si>
    <t>APOYOS HORMIGÓN Y PÓRTICOS ANCLAJE DE LÍNEAS</t>
  </si>
  <si>
    <t>1.2.1.1</t>
  </si>
  <si>
    <t>UEXEC.a</t>
  </si>
  <si>
    <t>Excav. cimientos/pozos tierras</t>
  </si>
  <si>
    <t>1.2.1.2</t>
  </si>
  <si>
    <t>1.2.1.3</t>
  </si>
  <si>
    <t>1.2.1.4</t>
  </si>
  <si>
    <t>UESEE.bba</t>
  </si>
  <si>
    <t>Encof. recto visto; sist. tradic. c/tablero; &lt;3m</t>
  </si>
  <si>
    <t>1.2.1.5</t>
  </si>
  <si>
    <t>1.2.1.6</t>
  </si>
  <si>
    <t>UIECDaeba1</t>
  </si>
  <si>
    <t>Vaina con tubo D=200 PVC en prisma HM</t>
  </si>
  <si>
    <t>1.2.1.7</t>
  </si>
  <si>
    <t>1002</t>
  </si>
  <si>
    <t>Ud</t>
  </si>
  <si>
    <t>Traslado de pórtico entre acopio-obra, incluso montaje</t>
  </si>
  <si>
    <t>1.2.1.8</t>
  </si>
  <si>
    <t>1015</t>
  </si>
  <si>
    <t>Fijación de tubo de PE100 D=110mm a dado de hormigón</t>
  </si>
  <si>
    <t>1.2.1.9</t>
  </si>
  <si>
    <t>1013</t>
  </si>
  <si>
    <t>Collarín FN mecanizado y usado como abrazadera para tubo PE100 D=110mm</t>
  </si>
  <si>
    <t>1.2.1.10</t>
  </si>
  <si>
    <t>1014</t>
  </si>
  <si>
    <t>Tornillería bicromatada de fijación de collarín a soporte metálico</t>
  </si>
  <si>
    <t>1.2.1.11</t>
  </si>
  <si>
    <t>1007</t>
  </si>
  <si>
    <t>Perfil de acero galvanizado 70x50x5 mm L=3 m</t>
  </si>
  <si>
    <t>1.2.1.12</t>
  </si>
  <si>
    <t>UESA020121</t>
  </si>
  <si>
    <t>Acero S 275 JR en perfiles tubulares cuadrados o rectangulares</t>
  </si>
  <si>
    <t>1.2.2</t>
  </si>
  <si>
    <t>INSTALACIÓN TUBERÍA DE POLIETILENO</t>
  </si>
  <si>
    <t>1.2.2.1</t>
  </si>
  <si>
    <t>UABCP.ciaa1</t>
  </si>
  <si>
    <t>Tubería PE AD PE-100 D110 mm PN16</t>
  </si>
  <si>
    <t>1.2.2.2</t>
  </si>
  <si>
    <t>UABDP.ai1</t>
  </si>
  <si>
    <t>Manguito electrosoldable PE100, PN16</t>
  </si>
  <si>
    <t>1.2.2.3</t>
  </si>
  <si>
    <t>UABDP.ci1</t>
  </si>
  <si>
    <t>Codo 90º electrosol. Øext/Øint = 110 mm/4"</t>
  </si>
  <si>
    <t>1.2.2.4</t>
  </si>
  <si>
    <t>UABDP.di1</t>
  </si>
  <si>
    <t>Codo 45º electrosol. Øext/Øint = 110 mm/4"</t>
  </si>
  <si>
    <t>1.2.2.5</t>
  </si>
  <si>
    <t>UABDPLg</t>
  </si>
  <si>
    <t>Collarín de PE 110 mm</t>
  </si>
  <si>
    <t>1.2.2.6</t>
  </si>
  <si>
    <t>UABCP.aaaa1</t>
  </si>
  <si>
    <t xml:space="preserve">Tubería PE BD D20 mm PN10 </t>
  </si>
  <si>
    <t>1.2.2.7</t>
  </si>
  <si>
    <t>UABDPNa</t>
  </si>
  <si>
    <t>Tapón 20 mm / 1/2" 20 mm-1/2''</t>
  </si>
  <si>
    <t>1.2.2.8</t>
  </si>
  <si>
    <t>UABDP.fi</t>
  </si>
  <si>
    <t>Tapón electrosol. Øext/Øint = 110 mm /4"       (100mm)</t>
  </si>
  <si>
    <t>1.3</t>
  </si>
  <si>
    <t>REPARACIÓN DE CAMINOS INTERIORES CON ZAHORRA</t>
  </si>
  <si>
    <t>1.3.1</t>
  </si>
  <si>
    <t>UEXDC.db1</t>
  </si>
  <si>
    <t>Cajeado de viales en cq. terreno</t>
  </si>
  <si>
    <t>1.3.2</t>
  </si>
  <si>
    <t>ARIDORECIC</t>
  </si>
  <si>
    <t>Todouno de 2ª (Árido reciclado); t. &lt;30 km</t>
  </si>
  <si>
    <t>1.3.3</t>
  </si>
  <si>
    <t>1.3.4</t>
  </si>
  <si>
    <t>REPARACUNETALAMINA</t>
  </si>
  <si>
    <t>Limpieza y reparación de cunetas con lámina existentes</t>
  </si>
  <si>
    <t>1.4</t>
  </si>
  <si>
    <t xml:space="preserve">MODIFICACIÓN LÍNEA ELÉCTRICA AÉREA CELDAS </t>
  </si>
  <si>
    <t>1.4.1</t>
  </si>
  <si>
    <t>OBRA CIVIL</t>
  </si>
  <si>
    <t>1.4.1.1</t>
  </si>
  <si>
    <t>DESMTUBELEC</t>
  </si>
  <si>
    <t>Partida alzada: desmontaje en instalaciones eléctricas</t>
  </si>
  <si>
    <t>1.4.1.2</t>
  </si>
  <si>
    <t>E02A</t>
  </si>
  <si>
    <t>Desmontaje y traslado de torre existente de 16-28 m.</t>
  </si>
  <si>
    <t>1.4.1.3</t>
  </si>
  <si>
    <t>E02</t>
  </si>
  <si>
    <t>Desmontaje y traslado de torre existente de 28-35 m.</t>
  </si>
  <si>
    <t>1.4.2</t>
  </si>
  <si>
    <t>INSTALACIÓN ELECTRICA</t>
  </si>
  <si>
    <t>1.4.2.1</t>
  </si>
  <si>
    <t>desmontcabl</t>
  </si>
  <si>
    <t>Desmontaje cableado existente</t>
  </si>
  <si>
    <t>1.4.2.2</t>
  </si>
  <si>
    <t>desmontarm</t>
  </si>
  <si>
    <t>Desmontaje armario torre</t>
  </si>
  <si>
    <t>1.4.2.3</t>
  </si>
  <si>
    <t>REPCABLYETIQ</t>
  </si>
  <si>
    <t>Reparación y etiquetado cableado</t>
  </si>
  <si>
    <t>1.4.2.4</t>
  </si>
  <si>
    <t>AL4X16AER</t>
  </si>
  <si>
    <t>Conductor RZ 4x16 al + cable fiador tendido aéreo entre postes</t>
  </si>
  <si>
    <t>1.5</t>
  </si>
  <si>
    <t>VARIOS</t>
  </si>
  <si>
    <t>1.5.1</t>
  </si>
  <si>
    <t>1010</t>
  </si>
  <si>
    <t>P.A. para limpieza de arenero 1º fase del vertedero</t>
  </si>
  <si>
    <t>2</t>
  </si>
  <si>
    <t>SEÑALIZACIÓN Y BALIZAMIENTO</t>
  </si>
  <si>
    <t>2.1</t>
  </si>
  <si>
    <t>USEVaab1</t>
  </si>
  <si>
    <t>Señal peligro (TP), triangular, tam. normal, Nivel 2</t>
  </si>
  <si>
    <t>2.2</t>
  </si>
  <si>
    <t>USEV015</t>
  </si>
  <si>
    <t>Cartel informativo combinado de obra 1,0x0,70 m, sin soporte</t>
  </si>
  <si>
    <t>2.3</t>
  </si>
  <si>
    <t>USEV..dab</t>
  </si>
  <si>
    <t>Señal indicación (TS 210-860), rectangular, tam. normal, RA2</t>
  </si>
  <si>
    <t>2.4</t>
  </si>
  <si>
    <t>USEVbab1</t>
  </si>
  <si>
    <t>Señal reglamentación (TR), circular, tam. normal, Nivel 2</t>
  </si>
  <si>
    <t>2.5</t>
  </si>
  <si>
    <t>USSCASO050</t>
  </si>
  <si>
    <t>Valla- panel direccional TB-2  165x45</t>
  </si>
  <si>
    <t>2.6</t>
  </si>
  <si>
    <t>USEB030</t>
  </si>
  <si>
    <t>Cono de plástico reflector alt. 50 cm TB-6 (3 puestas)</t>
  </si>
  <si>
    <t>2.7</t>
  </si>
  <si>
    <t>DESMOBIONDA</t>
  </si>
  <si>
    <t>Desmontaje de bionda</t>
  </si>
  <si>
    <t>2.8</t>
  </si>
  <si>
    <t>SE0000418</t>
  </si>
  <si>
    <t>Desmontaje y recolocación de barrera de seguridad</t>
  </si>
  <si>
    <t>2.9</t>
  </si>
  <si>
    <t>MONTAJEBIONDA</t>
  </si>
  <si>
    <t>Montaje de bionda con postes nuevos y bionda aprovechada</t>
  </si>
  <si>
    <t>2.10</t>
  </si>
  <si>
    <t>USED020</t>
  </si>
  <si>
    <t>Barrera de seguridad rígida (TD-1) portátil, roja y blanca (10 usos)</t>
  </si>
  <si>
    <t>2.11</t>
  </si>
  <si>
    <t>COLOCPRETILPREF</t>
  </si>
  <si>
    <t>Colocación Pretil prefabricado acopiado en el CTRU de Góngora</t>
  </si>
  <si>
    <t>2.12</t>
  </si>
  <si>
    <t>SE00000511</t>
  </si>
  <si>
    <t>Señal vertical provisional de STOP de 90 cm</t>
  </si>
  <si>
    <t>2.13</t>
  </si>
  <si>
    <t>BANDAREDUCTORA</t>
  </si>
  <si>
    <t>Banda reductora de velocidad</t>
  </si>
  <si>
    <t>3</t>
  </si>
  <si>
    <t>SEGURIDAD Y SALUD</t>
  </si>
  <si>
    <t>3.1</t>
  </si>
  <si>
    <t>PAJSS</t>
  </si>
  <si>
    <t>Seguridad y Salud</t>
  </si>
  <si>
    <t>4</t>
  </si>
  <si>
    <t>GESTIÓN RCD</t>
  </si>
  <si>
    <t>4.1</t>
  </si>
  <si>
    <t>URCTC020</t>
  </si>
  <si>
    <t>mk</t>
  </si>
  <si>
    <t>m3.Km Transporte s/camión tierras, piedras, áridos o escombros</t>
  </si>
  <si>
    <t>4.2</t>
  </si>
  <si>
    <t>URCTC.d</t>
  </si>
  <si>
    <t>Tasa eliminación en vertedero de hormigón con varilla selecc.</t>
  </si>
  <si>
    <t>4.3</t>
  </si>
  <si>
    <t>URCTC.f</t>
  </si>
  <si>
    <t>Tasa eliminación en vertedero de residuos no inertes mezclados</t>
  </si>
  <si>
    <t>4.4</t>
  </si>
  <si>
    <t>URCTCb1</t>
  </si>
  <si>
    <t>t</t>
  </si>
  <si>
    <t>Tasa en concepto de gestión de plásticos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</si>
</sst>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997D-BD91-443D-AAA1-44097589CCAE}">
  <dimension ref="A1:G115"/>
  <sheetViews>
    <sheetView tabSelected="1" workbookViewId="0"/>
  </sheetViews>
  <sheetFormatPr baseColWidth="10" defaultRowHeight="15" x14ac:dyDescent="0.25"/>
  <cols>
    <col min="1" max="1" width="7.7109375" bestFit="1" customWidth="1"/>
    <col min="2" max="2" width="21.7109375" bestFit="1" customWidth="1"/>
    <col min="3" max="3" width="4.42578125" bestFit="1" customWidth="1"/>
    <col min="4" max="4" width="70.7109375" bestFit="1" customWidth="1"/>
    <col min="5" max="5" width="10.140625" style="18" bestFit="1" customWidth="1"/>
    <col min="6" max="6" width="8.140625" style="1" bestFit="1" customWidth="1"/>
    <col min="7" max="7" width="10.14062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G7+G90+G106+G110</f>
        <v>297796.36</v>
      </c>
    </row>
    <row r="7" spans="1:7" s="7" customFormat="1" ht="12.75" x14ac:dyDescent="0.2">
      <c r="A7" s="14" t="s">
        <v>9</v>
      </c>
      <c r="B7" s="14" t="s">
        <v>9</v>
      </c>
      <c r="D7" s="7" t="s">
        <v>10</v>
      </c>
      <c r="E7" s="17"/>
      <c r="F7" s="8"/>
      <c r="G7" s="12">
        <f>G9+G36+G64+G71+G86</f>
        <v>287966.48</v>
      </c>
    </row>
    <row r="9" spans="1:7" s="7" customFormat="1" ht="12.75" x14ac:dyDescent="0.2">
      <c r="A9" s="14" t="s">
        <v>11</v>
      </c>
      <c r="B9" s="14" t="s">
        <v>11</v>
      </c>
      <c r="D9" s="7" t="s">
        <v>12</v>
      </c>
      <c r="E9" s="17"/>
      <c r="F9" s="8"/>
      <c r="G9" s="12">
        <f>G11+G22</f>
        <v>221039.78</v>
      </c>
    </row>
    <row r="11" spans="1:7" s="7" customFormat="1" ht="12.75" x14ac:dyDescent="0.2">
      <c r="A11" s="14" t="s">
        <v>13</v>
      </c>
      <c r="B11" s="14" t="s">
        <v>13</v>
      </c>
      <c r="D11" s="7" t="s">
        <v>14</v>
      </c>
      <c r="E11" s="17"/>
      <c r="F11" s="8"/>
      <c r="G11" s="12">
        <f>SUM(G13:G20)</f>
        <v>211158.78</v>
      </c>
    </row>
    <row r="13" spans="1:7" x14ac:dyDescent="0.25">
      <c r="A13" s="9" t="s">
        <v>15</v>
      </c>
      <c r="B13" s="9" t="s">
        <v>16</v>
      </c>
      <c r="C13" t="s">
        <v>17</v>
      </c>
      <c r="D13" t="s">
        <v>18</v>
      </c>
      <c r="E13" s="18">
        <v>43559.27</v>
      </c>
      <c r="F13" s="1">
        <v>1.1299999999999999</v>
      </c>
      <c r="G13" s="13">
        <f>E13*F13</f>
        <v>49221.98</v>
      </c>
    </row>
    <row r="14" spans="1:7" x14ac:dyDescent="0.25">
      <c r="A14" s="9" t="s">
        <v>19</v>
      </c>
      <c r="B14" s="9" t="s">
        <v>20</v>
      </c>
      <c r="C14" t="s">
        <v>17</v>
      </c>
      <c r="D14" t="s">
        <v>21</v>
      </c>
      <c r="E14" s="18">
        <v>6571.03</v>
      </c>
      <c r="F14" s="1">
        <v>1.67</v>
      </c>
      <c r="G14" s="13">
        <f>E14*F14</f>
        <v>10973.62</v>
      </c>
    </row>
    <row r="15" spans="1:7" x14ac:dyDescent="0.25">
      <c r="A15" s="9" t="s">
        <v>22</v>
      </c>
      <c r="B15" s="9" t="s">
        <v>23</v>
      </c>
      <c r="C15" t="s">
        <v>17</v>
      </c>
      <c r="D15" t="s">
        <v>24</v>
      </c>
      <c r="E15" s="18">
        <v>147</v>
      </c>
      <c r="F15" s="1">
        <v>4.5599999999999996</v>
      </c>
      <c r="G15" s="13">
        <f>E15*F15</f>
        <v>670.32</v>
      </c>
    </row>
    <row r="16" spans="1:7" x14ac:dyDescent="0.25">
      <c r="A16" s="9" t="s">
        <v>25</v>
      </c>
      <c r="B16" s="9" t="s">
        <v>26</v>
      </c>
      <c r="C16" t="s">
        <v>17</v>
      </c>
      <c r="D16" t="s">
        <v>27</v>
      </c>
      <c r="E16" s="18">
        <v>49510.66</v>
      </c>
      <c r="F16" s="1">
        <v>1.85</v>
      </c>
      <c r="G16" s="13">
        <f>E16*F16</f>
        <v>91594.72</v>
      </c>
    </row>
    <row r="17" spans="1:7" x14ac:dyDescent="0.25">
      <c r="A17" s="9" t="s">
        <v>28</v>
      </c>
      <c r="B17" s="9" t="s">
        <v>29</v>
      </c>
      <c r="C17" t="s">
        <v>17</v>
      </c>
      <c r="D17" t="s">
        <v>30</v>
      </c>
      <c r="E17" s="18">
        <v>4565.57</v>
      </c>
      <c r="F17" s="1">
        <v>7.1</v>
      </c>
      <c r="G17" s="13">
        <f>E17*F17</f>
        <v>32415.55</v>
      </c>
    </row>
    <row r="18" spans="1:7" x14ac:dyDescent="0.25">
      <c r="A18" s="9" t="s">
        <v>31</v>
      </c>
      <c r="B18" s="9" t="s">
        <v>32</v>
      </c>
      <c r="C18" t="s">
        <v>33</v>
      </c>
      <c r="D18" t="s">
        <v>34</v>
      </c>
      <c r="E18" s="18">
        <v>1666</v>
      </c>
      <c r="F18" s="1">
        <v>4.97</v>
      </c>
      <c r="G18" s="13">
        <f>E18*F18</f>
        <v>8280.02</v>
      </c>
    </row>
    <row r="19" spans="1:7" x14ac:dyDescent="0.25">
      <c r="A19" s="9" t="s">
        <v>35</v>
      </c>
      <c r="B19" s="9" t="s">
        <v>36</v>
      </c>
      <c r="C19" t="s">
        <v>17</v>
      </c>
      <c r="D19" t="s">
        <v>37</v>
      </c>
      <c r="E19" s="18">
        <v>419.44</v>
      </c>
      <c r="F19" s="1">
        <v>40.82</v>
      </c>
      <c r="G19" s="13">
        <f>E19*F19</f>
        <v>17121.54</v>
      </c>
    </row>
    <row r="20" spans="1:7" x14ac:dyDescent="0.25">
      <c r="A20" s="9" t="s">
        <v>38</v>
      </c>
      <c r="B20" s="9" t="s">
        <v>39</v>
      </c>
      <c r="C20" t="s">
        <v>17</v>
      </c>
      <c r="D20" t="s">
        <v>40</v>
      </c>
      <c r="E20" s="18">
        <v>15.61</v>
      </c>
      <c r="F20" s="1">
        <v>56.44</v>
      </c>
      <c r="G20" s="13">
        <f>E20*F20</f>
        <v>881.03</v>
      </c>
    </row>
    <row r="22" spans="1:7" s="7" customFormat="1" ht="12.75" x14ac:dyDescent="0.2">
      <c r="A22" s="14" t="s">
        <v>41</v>
      </c>
      <c r="B22" s="14" t="s">
        <v>41</v>
      </c>
      <c r="D22" s="7" t="s">
        <v>42</v>
      </c>
      <c r="E22" s="17"/>
      <c r="F22" s="8"/>
      <c r="G22" s="12">
        <f>SUM(G24:G34)</f>
        <v>9881</v>
      </c>
    </row>
    <row r="24" spans="1:7" x14ac:dyDescent="0.25">
      <c r="A24" s="9" t="s">
        <v>43</v>
      </c>
      <c r="B24" s="9" t="s">
        <v>44</v>
      </c>
      <c r="C24" t="s">
        <v>45</v>
      </c>
      <c r="D24" t="s">
        <v>46</v>
      </c>
      <c r="E24" s="18">
        <v>233.85</v>
      </c>
      <c r="F24" s="1">
        <v>3.02</v>
      </c>
      <c r="G24" s="13">
        <f>E24*F24</f>
        <v>706.23</v>
      </c>
    </row>
    <row r="25" spans="1:7" x14ac:dyDescent="0.25">
      <c r="A25" s="9" t="s">
        <v>47</v>
      </c>
      <c r="B25" s="9" t="s">
        <v>48</v>
      </c>
      <c r="C25" t="s">
        <v>33</v>
      </c>
      <c r="D25" t="s">
        <v>49</v>
      </c>
      <c r="E25" s="18">
        <v>94.65</v>
      </c>
      <c r="F25" s="1">
        <v>7.51</v>
      </c>
      <c r="G25" s="13">
        <f>E25*F25</f>
        <v>710.82</v>
      </c>
    </row>
    <row r="26" spans="1:7" x14ac:dyDescent="0.25">
      <c r="A26" s="9" t="s">
        <v>50</v>
      </c>
      <c r="B26" s="9" t="s">
        <v>51</v>
      </c>
      <c r="C26" t="s">
        <v>33</v>
      </c>
      <c r="D26" t="s">
        <v>52</v>
      </c>
      <c r="E26" s="18">
        <v>7.13</v>
      </c>
      <c r="F26" s="1">
        <v>81.06</v>
      </c>
      <c r="G26" s="13">
        <f>E26*F26</f>
        <v>577.96</v>
      </c>
    </row>
    <row r="27" spans="1:7" x14ac:dyDescent="0.25">
      <c r="A27" s="9" t="s">
        <v>53</v>
      </c>
      <c r="B27" s="9" t="s">
        <v>54</v>
      </c>
      <c r="C27" t="s">
        <v>17</v>
      </c>
      <c r="D27" t="s">
        <v>55</v>
      </c>
      <c r="E27" s="18">
        <v>37.25</v>
      </c>
      <c r="F27" s="1">
        <v>5.98</v>
      </c>
      <c r="G27" s="13">
        <f>E27*F27</f>
        <v>222.76</v>
      </c>
    </row>
    <row r="28" spans="1:7" x14ac:dyDescent="0.25">
      <c r="A28" s="9" t="s">
        <v>56</v>
      </c>
      <c r="B28" s="9" t="s">
        <v>57</v>
      </c>
      <c r="C28" t="s">
        <v>58</v>
      </c>
      <c r="D28" t="s">
        <v>59</v>
      </c>
      <c r="E28" s="18">
        <v>13.72</v>
      </c>
      <c r="F28" s="1">
        <v>131.31</v>
      </c>
      <c r="G28" s="13">
        <f>E28*F28</f>
        <v>1801.57</v>
      </c>
    </row>
    <row r="29" spans="1:7" x14ac:dyDescent="0.25">
      <c r="A29" s="9" t="s">
        <v>60</v>
      </c>
      <c r="B29" s="9" t="s">
        <v>61</v>
      </c>
      <c r="C29" t="s">
        <v>17</v>
      </c>
      <c r="D29" t="s">
        <v>62</v>
      </c>
      <c r="E29" s="18">
        <v>11.32</v>
      </c>
      <c r="F29" s="1">
        <v>167.99</v>
      </c>
      <c r="G29" s="13">
        <f>E29*F29</f>
        <v>1901.65</v>
      </c>
    </row>
    <row r="30" spans="1:7" x14ac:dyDescent="0.25">
      <c r="A30" s="9" t="s">
        <v>63</v>
      </c>
      <c r="B30" s="9" t="s">
        <v>64</v>
      </c>
      <c r="C30" t="s">
        <v>17</v>
      </c>
      <c r="D30" t="s">
        <v>65</v>
      </c>
      <c r="E30" s="18">
        <v>7.02</v>
      </c>
      <c r="F30" s="1">
        <v>176.25</v>
      </c>
      <c r="G30" s="13">
        <f>E30*F30</f>
        <v>1237.28</v>
      </c>
    </row>
    <row r="31" spans="1:7" x14ac:dyDescent="0.25">
      <c r="A31" s="9" t="s">
        <v>66</v>
      </c>
      <c r="B31" s="9" t="s">
        <v>67</v>
      </c>
      <c r="C31" t="s">
        <v>68</v>
      </c>
      <c r="D31" t="s">
        <v>69</v>
      </c>
      <c r="E31" s="18">
        <v>635.59</v>
      </c>
      <c r="F31" s="1">
        <v>1.57</v>
      </c>
      <c r="G31" s="13">
        <f>E31*F31</f>
        <v>997.88</v>
      </c>
    </row>
    <row r="32" spans="1:7" x14ac:dyDescent="0.25">
      <c r="A32" s="9" t="s">
        <v>70</v>
      </c>
      <c r="B32" s="9" t="s">
        <v>71</v>
      </c>
      <c r="C32" t="s">
        <v>33</v>
      </c>
      <c r="D32" t="s">
        <v>72</v>
      </c>
      <c r="E32" s="18">
        <v>47.84</v>
      </c>
      <c r="F32" s="1">
        <v>27.77</v>
      </c>
      <c r="G32" s="13">
        <f>E32*F32</f>
        <v>1328.52</v>
      </c>
    </row>
    <row r="33" spans="1:7" x14ac:dyDescent="0.25">
      <c r="A33" s="9" t="s">
        <v>73</v>
      </c>
      <c r="B33" s="9" t="s">
        <v>23</v>
      </c>
      <c r="C33" t="s">
        <v>17</v>
      </c>
      <c r="D33" t="s">
        <v>24</v>
      </c>
      <c r="E33" s="18">
        <v>14.03</v>
      </c>
      <c r="F33" s="1">
        <v>4.5599999999999996</v>
      </c>
      <c r="G33" s="13">
        <f>E33*F33</f>
        <v>63.98</v>
      </c>
    </row>
    <row r="34" spans="1:7" x14ac:dyDescent="0.25">
      <c r="A34" s="9" t="s">
        <v>74</v>
      </c>
      <c r="B34" s="9" t="s">
        <v>75</v>
      </c>
      <c r="C34" t="s">
        <v>17</v>
      </c>
      <c r="D34" t="s">
        <v>76</v>
      </c>
      <c r="E34" s="18">
        <v>3.84</v>
      </c>
      <c r="F34" s="1">
        <v>86.55</v>
      </c>
      <c r="G34" s="13">
        <f>E34*F34</f>
        <v>332.35</v>
      </c>
    </row>
    <row r="36" spans="1:7" s="7" customFormat="1" ht="12.75" x14ac:dyDescent="0.2">
      <c r="A36" s="14" t="s">
        <v>77</v>
      </c>
      <c r="B36" s="14" t="s">
        <v>77</v>
      </c>
      <c r="D36" s="7" t="s">
        <v>78</v>
      </c>
      <c r="E36" s="17"/>
      <c r="F36" s="8"/>
      <c r="G36" s="12">
        <f>G38+G53</f>
        <v>24121.74</v>
      </c>
    </row>
    <row r="38" spans="1:7" s="7" customFormat="1" ht="12.75" x14ac:dyDescent="0.2">
      <c r="A38" s="14" t="s">
        <v>79</v>
      </c>
      <c r="B38" s="14" t="s">
        <v>79</v>
      </c>
      <c r="D38" s="7" t="s">
        <v>80</v>
      </c>
      <c r="E38" s="17"/>
      <c r="F38" s="8"/>
      <c r="G38" s="12">
        <f>SUM(G40:G51)</f>
        <v>6504.29</v>
      </c>
    </row>
    <row r="40" spans="1:7" x14ac:dyDescent="0.25">
      <c r="A40" s="9" t="s">
        <v>81</v>
      </c>
      <c r="B40" s="9" t="s">
        <v>82</v>
      </c>
      <c r="C40" t="s">
        <v>17</v>
      </c>
      <c r="D40" t="s">
        <v>83</v>
      </c>
      <c r="E40" s="18">
        <v>11.2</v>
      </c>
      <c r="F40" s="1">
        <v>9.15</v>
      </c>
      <c r="G40" s="13">
        <f>E40*F40</f>
        <v>102.48</v>
      </c>
    </row>
    <row r="41" spans="1:7" x14ac:dyDescent="0.25">
      <c r="A41" s="9" t="s">
        <v>84</v>
      </c>
      <c r="B41" s="9" t="s">
        <v>23</v>
      </c>
      <c r="C41" t="s">
        <v>17</v>
      </c>
      <c r="D41" t="s">
        <v>24</v>
      </c>
      <c r="E41" s="18">
        <v>11.2</v>
      </c>
      <c r="F41" s="1">
        <v>4.5599999999999996</v>
      </c>
      <c r="G41" s="13">
        <f>E41*F41</f>
        <v>51.07</v>
      </c>
    </row>
    <row r="42" spans="1:7" x14ac:dyDescent="0.25">
      <c r="A42" s="9" t="s">
        <v>85</v>
      </c>
      <c r="B42" s="9" t="s">
        <v>61</v>
      </c>
      <c r="C42" t="s">
        <v>17</v>
      </c>
      <c r="D42" t="s">
        <v>62</v>
      </c>
      <c r="E42" s="18">
        <v>6</v>
      </c>
      <c r="F42" s="1">
        <v>167.99</v>
      </c>
      <c r="G42" s="13">
        <f>E42*F42</f>
        <v>1007.94</v>
      </c>
    </row>
    <row r="43" spans="1:7" x14ac:dyDescent="0.25">
      <c r="A43" s="9" t="s">
        <v>86</v>
      </c>
      <c r="B43" s="9" t="s">
        <v>87</v>
      </c>
      <c r="C43" t="s">
        <v>33</v>
      </c>
      <c r="D43" t="s">
        <v>88</v>
      </c>
      <c r="E43" s="18">
        <v>24</v>
      </c>
      <c r="F43" s="1">
        <v>43.57</v>
      </c>
      <c r="G43" s="13">
        <f>E43*F43</f>
        <v>1045.68</v>
      </c>
    </row>
    <row r="44" spans="1:7" x14ac:dyDescent="0.25">
      <c r="A44" s="9" t="s">
        <v>89</v>
      </c>
      <c r="B44" s="9" t="s">
        <v>67</v>
      </c>
      <c r="C44" t="s">
        <v>68</v>
      </c>
      <c r="D44" t="s">
        <v>69</v>
      </c>
      <c r="E44" s="18">
        <v>16.41</v>
      </c>
      <c r="F44" s="1">
        <v>1.57</v>
      </c>
      <c r="G44" s="13">
        <f>E44*F44</f>
        <v>25.76</v>
      </c>
    </row>
    <row r="45" spans="1:7" x14ac:dyDescent="0.25">
      <c r="A45" s="9" t="s">
        <v>90</v>
      </c>
      <c r="B45" s="9" t="s">
        <v>91</v>
      </c>
      <c r="C45" t="s">
        <v>45</v>
      </c>
      <c r="D45" t="s">
        <v>92</v>
      </c>
      <c r="E45" s="18">
        <v>4</v>
      </c>
      <c r="F45" s="1">
        <v>10.68</v>
      </c>
      <c r="G45" s="13">
        <f>E45*F45</f>
        <v>42.72</v>
      </c>
    </row>
    <row r="46" spans="1:7" x14ac:dyDescent="0.25">
      <c r="A46" s="9" t="s">
        <v>93</v>
      </c>
      <c r="B46" s="9" t="s">
        <v>94</v>
      </c>
      <c r="C46" t="s">
        <v>95</v>
      </c>
      <c r="D46" t="s">
        <v>96</v>
      </c>
      <c r="E46" s="18">
        <v>2</v>
      </c>
      <c r="F46" s="1">
        <v>210.22</v>
      </c>
      <c r="G46" s="13">
        <f>E46*F46</f>
        <v>420.44</v>
      </c>
    </row>
    <row r="47" spans="1:7" x14ac:dyDescent="0.25">
      <c r="A47" s="9" t="s">
        <v>97</v>
      </c>
      <c r="B47" s="9" t="s">
        <v>98</v>
      </c>
      <c r="C47" t="s">
        <v>95</v>
      </c>
      <c r="D47" t="s">
        <v>99</v>
      </c>
      <c r="E47" s="18">
        <v>2</v>
      </c>
      <c r="F47" s="1">
        <v>26.24</v>
      </c>
      <c r="G47" s="13">
        <f>E47*F47</f>
        <v>52.48</v>
      </c>
    </row>
    <row r="48" spans="1:7" x14ac:dyDescent="0.25">
      <c r="A48" s="9" t="s">
        <v>100</v>
      </c>
      <c r="B48" s="9" t="s">
        <v>101</v>
      </c>
      <c r="C48" t="s">
        <v>95</v>
      </c>
      <c r="D48" t="s">
        <v>102</v>
      </c>
      <c r="E48" s="18">
        <v>52</v>
      </c>
      <c r="F48" s="1">
        <v>44.65</v>
      </c>
      <c r="G48" s="13">
        <f>E48*F48</f>
        <v>2321.8000000000002</v>
      </c>
    </row>
    <row r="49" spans="1:7" x14ac:dyDescent="0.25">
      <c r="A49" s="9" t="s">
        <v>103</v>
      </c>
      <c r="B49" s="9" t="s">
        <v>104</v>
      </c>
      <c r="C49" t="s">
        <v>95</v>
      </c>
      <c r="D49" t="s">
        <v>105</v>
      </c>
      <c r="E49" s="18">
        <v>52</v>
      </c>
      <c r="F49" s="1">
        <v>5.38</v>
      </c>
      <c r="G49" s="13">
        <f>E49*F49</f>
        <v>279.76</v>
      </c>
    </row>
    <row r="50" spans="1:7" x14ac:dyDescent="0.25">
      <c r="A50" s="9" t="s">
        <v>106</v>
      </c>
      <c r="B50" s="9" t="s">
        <v>107</v>
      </c>
      <c r="C50" t="s">
        <v>95</v>
      </c>
      <c r="D50" t="s">
        <v>108</v>
      </c>
      <c r="E50" s="18">
        <v>2</v>
      </c>
      <c r="F50" s="1">
        <v>126.8</v>
      </c>
      <c r="G50" s="13">
        <f>E50*F50</f>
        <v>253.6</v>
      </c>
    </row>
    <row r="51" spans="1:7" x14ac:dyDescent="0.25">
      <c r="A51" s="9" t="s">
        <v>109</v>
      </c>
      <c r="B51" s="9" t="s">
        <v>110</v>
      </c>
      <c r="C51" t="s">
        <v>68</v>
      </c>
      <c r="D51" t="s">
        <v>111</v>
      </c>
      <c r="E51" s="18">
        <v>370.6</v>
      </c>
      <c r="F51" s="1">
        <v>2.4300000000000002</v>
      </c>
      <c r="G51" s="13">
        <f>E51*F51</f>
        <v>900.56</v>
      </c>
    </row>
    <row r="53" spans="1:7" s="7" customFormat="1" ht="12.75" x14ac:dyDescent="0.2">
      <c r="A53" s="14" t="s">
        <v>112</v>
      </c>
      <c r="B53" s="14" t="s">
        <v>112</v>
      </c>
      <c r="D53" s="7" t="s">
        <v>113</v>
      </c>
      <c r="E53" s="17"/>
      <c r="F53" s="8"/>
      <c r="G53" s="12">
        <f>SUM(G55:G62)</f>
        <v>17617.45</v>
      </c>
    </row>
    <row r="55" spans="1:7" x14ac:dyDescent="0.25">
      <c r="A55" s="9" t="s">
        <v>114</v>
      </c>
      <c r="B55" s="9" t="s">
        <v>115</v>
      </c>
      <c r="C55" t="s">
        <v>45</v>
      </c>
      <c r="D55" t="s">
        <v>116</v>
      </c>
      <c r="E55" s="18">
        <v>514.55999999999995</v>
      </c>
      <c r="F55" s="1">
        <v>23.05</v>
      </c>
      <c r="G55" s="13">
        <f>E55*F55</f>
        <v>11860.61</v>
      </c>
    </row>
    <row r="56" spans="1:7" x14ac:dyDescent="0.25">
      <c r="A56" s="9" t="s">
        <v>117</v>
      </c>
      <c r="B56" s="9" t="s">
        <v>118</v>
      </c>
      <c r="C56" t="s">
        <v>95</v>
      </c>
      <c r="D56" t="s">
        <v>119</v>
      </c>
      <c r="E56" s="18">
        <v>43</v>
      </c>
      <c r="F56" s="1">
        <v>30.59</v>
      </c>
      <c r="G56" s="13">
        <f>E56*F56</f>
        <v>1315.37</v>
      </c>
    </row>
    <row r="57" spans="1:7" x14ac:dyDescent="0.25">
      <c r="A57" s="9" t="s">
        <v>120</v>
      </c>
      <c r="B57" s="9" t="s">
        <v>121</v>
      </c>
      <c r="C57" t="s">
        <v>95</v>
      </c>
      <c r="D57" t="s">
        <v>122</v>
      </c>
      <c r="E57" s="18">
        <v>3</v>
      </c>
      <c r="F57" s="1">
        <v>40.450000000000003</v>
      </c>
      <c r="G57" s="13">
        <f>E57*F57</f>
        <v>121.35</v>
      </c>
    </row>
    <row r="58" spans="1:7" x14ac:dyDescent="0.25">
      <c r="A58" s="9" t="s">
        <v>123</v>
      </c>
      <c r="B58" s="9" t="s">
        <v>124</v>
      </c>
      <c r="C58" t="s">
        <v>95</v>
      </c>
      <c r="D58" t="s">
        <v>125</v>
      </c>
      <c r="E58" s="18">
        <v>3</v>
      </c>
      <c r="F58" s="1">
        <v>41</v>
      </c>
      <c r="G58" s="13">
        <f>E58*F58</f>
        <v>123</v>
      </c>
    </row>
    <row r="59" spans="1:7" x14ac:dyDescent="0.25">
      <c r="A59" s="9" t="s">
        <v>126</v>
      </c>
      <c r="B59" s="9" t="s">
        <v>127</v>
      </c>
      <c r="C59" t="s">
        <v>95</v>
      </c>
      <c r="D59" t="s">
        <v>128</v>
      </c>
      <c r="E59" s="18">
        <v>52</v>
      </c>
      <c r="F59" s="1">
        <v>64.790000000000006</v>
      </c>
      <c r="G59" s="13">
        <f>E59*F59</f>
        <v>3369.08</v>
      </c>
    </row>
    <row r="60" spans="1:7" x14ac:dyDescent="0.25">
      <c r="A60" s="9" t="s">
        <v>129</v>
      </c>
      <c r="B60" s="9" t="s">
        <v>130</v>
      </c>
      <c r="C60" t="s">
        <v>45</v>
      </c>
      <c r="D60" t="s">
        <v>131</v>
      </c>
      <c r="E60" s="18">
        <v>78</v>
      </c>
      <c r="F60" s="1">
        <v>3.27</v>
      </c>
      <c r="G60" s="13">
        <f>E60*F60</f>
        <v>255.06</v>
      </c>
    </row>
    <row r="61" spans="1:7" x14ac:dyDescent="0.25">
      <c r="A61" s="9" t="s">
        <v>132</v>
      </c>
      <c r="B61" s="9" t="s">
        <v>133</v>
      </c>
      <c r="C61" t="s">
        <v>95</v>
      </c>
      <c r="D61" t="s">
        <v>134</v>
      </c>
      <c r="E61" s="18">
        <v>52</v>
      </c>
      <c r="F61" s="1">
        <v>6.58</v>
      </c>
      <c r="G61" s="13">
        <f>E61*F61</f>
        <v>342.16</v>
      </c>
    </row>
    <row r="62" spans="1:7" x14ac:dyDescent="0.25">
      <c r="A62" s="9" t="s">
        <v>135</v>
      </c>
      <c r="B62" s="9" t="s">
        <v>136</v>
      </c>
      <c r="C62" t="s">
        <v>95</v>
      </c>
      <c r="D62" t="s">
        <v>137</v>
      </c>
      <c r="E62" s="18">
        <v>6</v>
      </c>
      <c r="F62" s="1">
        <v>38.47</v>
      </c>
      <c r="G62" s="13">
        <f>E62*F62</f>
        <v>230.82</v>
      </c>
    </row>
    <row r="64" spans="1:7" s="7" customFormat="1" ht="12.75" x14ac:dyDescent="0.2">
      <c r="A64" s="14" t="s">
        <v>138</v>
      </c>
      <c r="B64" s="14" t="s">
        <v>138</v>
      </c>
      <c r="D64" s="7" t="s">
        <v>139</v>
      </c>
      <c r="E64" s="17"/>
      <c r="F64" s="8"/>
      <c r="G64" s="12">
        <f>SUM(G66:G69)</f>
        <v>28195.97</v>
      </c>
    </row>
    <row r="66" spans="1:7" x14ac:dyDescent="0.25">
      <c r="A66" s="9" t="s">
        <v>140</v>
      </c>
      <c r="B66" s="9" t="s">
        <v>141</v>
      </c>
      <c r="C66" t="s">
        <v>17</v>
      </c>
      <c r="D66" t="s">
        <v>142</v>
      </c>
      <c r="E66" s="18">
        <v>898.45</v>
      </c>
      <c r="F66" s="1">
        <v>3.94</v>
      </c>
      <c r="G66" s="13">
        <f>E66*F66</f>
        <v>3539.89</v>
      </c>
    </row>
    <row r="67" spans="1:7" x14ac:dyDescent="0.25">
      <c r="A67" s="9" t="s">
        <v>143</v>
      </c>
      <c r="B67" s="9" t="s">
        <v>144</v>
      </c>
      <c r="C67" t="s">
        <v>17</v>
      </c>
      <c r="D67" t="s">
        <v>145</v>
      </c>
      <c r="E67" s="18">
        <v>988.3</v>
      </c>
      <c r="F67" s="1">
        <v>15.66</v>
      </c>
      <c r="G67" s="13">
        <f>E67*F67</f>
        <v>15476.78</v>
      </c>
    </row>
    <row r="68" spans="1:7" x14ac:dyDescent="0.25">
      <c r="A68" s="9" t="s">
        <v>146</v>
      </c>
      <c r="B68" s="9" t="s">
        <v>44</v>
      </c>
      <c r="C68" t="s">
        <v>45</v>
      </c>
      <c r="D68" t="s">
        <v>46</v>
      </c>
      <c r="E68" s="18">
        <v>1390</v>
      </c>
      <c r="F68" s="1">
        <v>3.02</v>
      </c>
      <c r="G68" s="13">
        <f>E68*F68</f>
        <v>4197.8</v>
      </c>
    </row>
    <row r="69" spans="1:7" x14ac:dyDescent="0.25">
      <c r="A69" s="9" t="s">
        <v>147</v>
      </c>
      <c r="B69" s="9" t="s">
        <v>148</v>
      </c>
      <c r="C69" t="s">
        <v>45</v>
      </c>
      <c r="D69" t="s">
        <v>149</v>
      </c>
      <c r="E69" s="18">
        <v>225</v>
      </c>
      <c r="F69" s="1">
        <v>22.14</v>
      </c>
      <c r="G69" s="13">
        <f>E69*F69</f>
        <v>4981.5</v>
      </c>
    </row>
    <row r="71" spans="1:7" s="7" customFormat="1" ht="12.75" x14ac:dyDescent="0.2">
      <c r="A71" s="14" t="s">
        <v>150</v>
      </c>
      <c r="B71" s="14" t="s">
        <v>150</v>
      </c>
      <c r="D71" s="7" t="s">
        <v>151</v>
      </c>
      <c r="E71" s="17"/>
      <c r="F71" s="8"/>
      <c r="G71" s="12">
        <f>G73+G79</f>
        <v>14230.99</v>
      </c>
    </row>
    <row r="73" spans="1:7" s="7" customFormat="1" ht="12.75" x14ac:dyDescent="0.2">
      <c r="A73" s="14" t="s">
        <v>152</v>
      </c>
      <c r="B73" s="14" t="s">
        <v>152</v>
      </c>
      <c r="D73" s="7" t="s">
        <v>153</v>
      </c>
      <c r="E73" s="17"/>
      <c r="F73" s="8"/>
      <c r="G73" s="12">
        <f>SUM(G75:G77)</f>
        <v>7262.27</v>
      </c>
    </row>
    <row r="75" spans="1:7" x14ac:dyDescent="0.25">
      <c r="A75" s="9" t="s">
        <v>154</v>
      </c>
      <c r="B75" s="9" t="s">
        <v>155</v>
      </c>
      <c r="C75" t="s">
        <v>95</v>
      </c>
      <c r="D75" t="s">
        <v>156</v>
      </c>
      <c r="E75" s="18">
        <v>1</v>
      </c>
      <c r="F75" s="1">
        <v>1071.67</v>
      </c>
      <c r="G75" s="13">
        <f>E75*F75</f>
        <v>1071.67</v>
      </c>
    </row>
    <row r="76" spans="1:7" x14ac:dyDescent="0.25">
      <c r="A76" s="9" t="s">
        <v>157</v>
      </c>
      <c r="B76" s="9" t="s">
        <v>158</v>
      </c>
      <c r="C76" t="s">
        <v>95</v>
      </c>
      <c r="D76" t="s">
        <v>159</v>
      </c>
      <c r="E76" s="18">
        <v>2</v>
      </c>
      <c r="F76" s="1">
        <v>1134</v>
      </c>
      <c r="G76" s="13">
        <f>E76*F76</f>
        <v>2268</v>
      </c>
    </row>
    <row r="77" spans="1:7" x14ac:dyDescent="0.25">
      <c r="A77" s="9" t="s">
        <v>160</v>
      </c>
      <c r="B77" s="9" t="s">
        <v>161</v>
      </c>
      <c r="C77" t="s">
        <v>95</v>
      </c>
      <c r="D77" t="s">
        <v>162</v>
      </c>
      <c r="E77" s="18">
        <v>2</v>
      </c>
      <c r="F77" s="1">
        <v>1961.3</v>
      </c>
      <c r="G77" s="13">
        <f>E77*F77</f>
        <v>3922.6</v>
      </c>
    </row>
    <row r="79" spans="1:7" s="7" customFormat="1" ht="12.75" x14ac:dyDescent="0.2">
      <c r="A79" s="14" t="s">
        <v>163</v>
      </c>
      <c r="B79" s="14" t="s">
        <v>163</v>
      </c>
      <c r="D79" s="7" t="s">
        <v>164</v>
      </c>
      <c r="E79" s="17"/>
      <c r="F79" s="8"/>
      <c r="G79" s="12">
        <f>SUM(G81:G84)</f>
        <v>6968.72</v>
      </c>
    </row>
    <row r="81" spans="1:7" x14ac:dyDescent="0.25">
      <c r="A81" s="9" t="s">
        <v>165</v>
      </c>
      <c r="B81" s="9" t="s">
        <v>166</v>
      </c>
      <c r="C81" t="s">
        <v>45</v>
      </c>
      <c r="D81" t="s">
        <v>167</v>
      </c>
      <c r="E81" s="18">
        <v>336</v>
      </c>
      <c r="F81" s="1">
        <v>15.07</v>
      </c>
      <c r="G81" s="13">
        <f>E81*F81</f>
        <v>5063.5200000000004</v>
      </c>
    </row>
    <row r="82" spans="1:7" x14ac:dyDescent="0.25">
      <c r="A82" s="9" t="s">
        <v>168</v>
      </c>
      <c r="B82" s="9" t="s">
        <v>169</v>
      </c>
      <c r="C82" t="s">
        <v>95</v>
      </c>
      <c r="D82" t="s">
        <v>170</v>
      </c>
      <c r="E82" s="18">
        <v>1</v>
      </c>
      <c r="F82" s="1">
        <v>540</v>
      </c>
      <c r="G82" s="13">
        <f>E82*F82</f>
        <v>540</v>
      </c>
    </row>
    <row r="83" spans="1:7" x14ac:dyDescent="0.25">
      <c r="A83" s="9" t="s">
        <v>171</v>
      </c>
      <c r="B83" s="9" t="s">
        <v>172</v>
      </c>
      <c r="C83" t="s">
        <v>95</v>
      </c>
      <c r="D83" t="s">
        <v>173</v>
      </c>
      <c r="E83" s="18">
        <v>1</v>
      </c>
      <c r="F83" s="1">
        <v>54</v>
      </c>
      <c r="G83" s="13">
        <f>E83*F83</f>
        <v>54</v>
      </c>
    </row>
    <row r="84" spans="1:7" x14ac:dyDescent="0.25">
      <c r="A84" s="9" t="s">
        <v>174</v>
      </c>
      <c r="B84" s="9" t="s">
        <v>175</v>
      </c>
      <c r="C84" t="s">
        <v>45</v>
      </c>
      <c r="D84" t="s">
        <v>176</v>
      </c>
      <c r="E84" s="18">
        <v>220</v>
      </c>
      <c r="F84" s="1">
        <v>5.96</v>
      </c>
      <c r="G84" s="13">
        <f>E84*F84</f>
        <v>1311.2</v>
      </c>
    </row>
    <row r="86" spans="1:7" s="7" customFormat="1" ht="12.75" x14ac:dyDescent="0.2">
      <c r="A86" s="14" t="s">
        <v>177</v>
      </c>
      <c r="B86" s="14" t="s">
        <v>177</v>
      </c>
      <c r="D86" s="7" t="s">
        <v>178</v>
      </c>
      <c r="E86" s="17"/>
      <c r="F86" s="8"/>
      <c r="G86" s="12">
        <f>SUM(G88:G88)</f>
        <v>378</v>
      </c>
    </row>
    <row r="88" spans="1:7" x14ac:dyDescent="0.25">
      <c r="A88" s="9" t="s">
        <v>179</v>
      </c>
      <c r="B88" s="9" t="s">
        <v>180</v>
      </c>
      <c r="C88" t="s">
        <v>95</v>
      </c>
      <c r="D88" t="s">
        <v>181</v>
      </c>
      <c r="E88" s="18">
        <v>1</v>
      </c>
      <c r="F88" s="1">
        <v>378</v>
      </c>
      <c r="G88" s="13">
        <f>E88*F88</f>
        <v>378</v>
      </c>
    </row>
    <row r="90" spans="1:7" s="7" customFormat="1" ht="12.75" x14ac:dyDescent="0.2">
      <c r="A90" s="14" t="s">
        <v>182</v>
      </c>
      <c r="B90" s="14" t="s">
        <v>182</v>
      </c>
      <c r="D90" s="7" t="s">
        <v>183</v>
      </c>
      <c r="E90" s="17"/>
      <c r="F90" s="8"/>
      <c r="G90" s="12">
        <f>SUM(G92:G104)</f>
        <v>7344.78</v>
      </c>
    </row>
    <row r="92" spans="1:7" x14ac:dyDescent="0.25">
      <c r="A92" s="9" t="s">
        <v>184</v>
      </c>
      <c r="B92" s="9" t="s">
        <v>185</v>
      </c>
      <c r="C92" t="s">
        <v>95</v>
      </c>
      <c r="D92" t="s">
        <v>186</v>
      </c>
      <c r="E92" s="18">
        <v>12</v>
      </c>
      <c r="F92" s="1">
        <v>32.700000000000003</v>
      </c>
      <c r="G92" s="13">
        <f>E92*F92</f>
        <v>392.4</v>
      </c>
    </row>
    <row r="93" spans="1:7" x14ac:dyDescent="0.25">
      <c r="A93" s="9" t="s">
        <v>187</v>
      </c>
      <c r="B93" s="9" t="s">
        <v>188</v>
      </c>
      <c r="C93" t="s">
        <v>95</v>
      </c>
      <c r="D93" t="s">
        <v>189</v>
      </c>
      <c r="E93" s="18">
        <v>1</v>
      </c>
      <c r="F93" s="1">
        <v>16.8</v>
      </c>
      <c r="G93" s="13">
        <f>E93*F93</f>
        <v>16.8</v>
      </c>
    </row>
    <row r="94" spans="1:7" x14ac:dyDescent="0.25">
      <c r="A94" s="9" t="s">
        <v>190</v>
      </c>
      <c r="B94" s="9" t="s">
        <v>191</v>
      </c>
      <c r="C94" t="s">
        <v>95</v>
      </c>
      <c r="D94" t="s">
        <v>192</v>
      </c>
      <c r="E94" s="18">
        <v>6</v>
      </c>
      <c r="F94" s="1">
        <v>170.29</v>
      </c>
      <c r="G94" s="13">
        <f>E94*F94</f>
        <v>1021.74</v>
      </c>
    </row>
    <row r="95" spans="1:7" x14ac:dyDescent="0.25">
      <c r="A95" s="9" t="s">
        <v>193</v>
      </c>
      <c r="B95" s="9" t="s">
        <v>194</v>
      </c>
      <c r="C95" t="s">
        <v>95</v>
      </c>
      <c r="D95" t="s">
        <v>195</v>
      </c>
      <c r="E95" s="18">
        <v>16</v>
      </c>
      <c r="F95" s="1">
        <v>42.55</v>
      </c>
      <c r="G95" s="13">
        <f>E95*F95</f>
        <v>680.8</v>
      </c>
    </row>
    <row r="96" spans="1:7" x14ac:dyDescent="0.25">
      <c r="A96" s="9" t="s">
        <v>196</v>
      </c>
      <c r="B96" s="9" t="s">
        <v>197</v>
      </c>
      <c r="C96" t="s">
        <v>58</v>
      </c>
      <c r="D96" t="s">
        <v>198</v>
      </c>
      <c r="E96" s="18">
        <v>5</v>
      </c>
      <c r="F96" s="1">
        <v>35.700000000000003</v>
      </c>
      <c r="G96" s="13">
        <f>E96*F96</f>
        <v>178.5</v>
      </c>
    </row>
    <row r="97" spans="1:7" x14ac:dyDescent="0.25">
      <c r="A97" s="9" t="s">
        <v>199</v>
      </c>
      <c r="B97" s="9" t="s">
        <v>200</v>
      </c>
      <c r="C97" t="s">
        <v>95</v>
      </c>
      <c r="D97" t="s">
        <v>201</v>
      </c>
      <c r="E97" s="18">
        <v>20</v>
      </c>
      <c r="F97" s="1">
        <v>9.6199999999999992</v>
      </c>
      <c r="G97" s="13">
        <f>E97*F97</f>
        <v>192.4</v>
      </c>
    </row>
    <row r="98" spans="1:7" x14ac:dyDescent="0.25">
      <c r="A98" s="9" t="s">
        <v>202</v>
      </c>
      <c r="B98" s="9" t="s">
        <v>203</v>
      </c>
      <c r="C98" t="s">
        <v>45</v>
      </c>
      <c r="D98" t="s">
        <v>204</v>
      </c>
      <c r="E98" s="18">
        <v>179</v>
      </c>
      <c r="F98" s="1">
        <v>6.29</v>
      </c>
      <c r="G98" s="13">
        <f>E98*F98</f>
        <v>1125.9100000000001</v>
      </c>
    </row>
    <row r="99" spans="1:7" x14ac:dyDescent="0.25">
      <c r="A99" s="9" t="s">
        <v>205</v>
      </c>
      <c r="B99" s="9" t="s">
        <v>206</v>
      </c>
      <c r="C99" t="s">
        <v>45</v>
      </c>
      <c r="D99" t="s">
        <v>207</v>
      </c>
      <c r="E99" s="18">
        <v>75</v>
      </c>
      <c r="F99" s="1">
        <v>16.010000000000002</v>
      </c>
      <c r="G99" s="13">
        <f>E99*F99</f>
        <v>1200.75</v>
      </c>
    </row>
    <row r="100" spans="1:7" x14ac:dyDescent="0.25">
      <c r="A100" s="9" t="s">
        <v>208</v>
      </c>
      <c r="B100" s="9" t="s">
        <v>209</v>
      </c>
      <c r="C100" t="s">
        <v>45</v>
      </c>
      <c r="D100" t="s">
        <v>210</v>
      </c>
      <c r="E100" s="18">
        <v>19</v>
      </c>
      <c r="F100" s="1">
        <v>21</v>
      </c>
      <c r="G100" s="13">
        <f>E100*F100</f>
        <v>399</v>
      </c>
    </row>
    <row r="101" spans="1:7" x14ac:dyDescent="0.25">
      <c r="A101" s="9" t="s">
        <v>211</v>
      </c>
      <c r="B101" s="9" t="s">
        <v>212</v>
      </c>
      <c r="C101" t="s">
        <v>58</v>
      </c>
      <c r="D101" t="s">
        <v>213</v>
      </c>
      <c r="E101" s="18">
        <v>64</v>
      </c>
      <c r="F101" s="1">
        <v>9.99</v>
      </c>
      <c r="G101" s="13">
        <f>E101*F101</f>
        <v>639.36</v>
      </c>
    </row>
    <row r="102" spans="1:7" x14ac:dyDescent="0.25">
      <c r="A102" s="9" t="s">
        <v>214</v>
      </c>
      <c r="B102" s="9" t="s">
        <v>215</v>
      </c>
      <c r="C102" t="s">
        <v>45</v>
      </c>
      <c r="D102" t="s">
        <v>216</v>
      </c>
      <c r="E102" s="18">
        <v>2</v>
      </c>
      <c r="F102" s="1">
        <v>19.440000000000001</v>
      </c>
      <c r="G102" s="13">
        <f>E102*F102</f>
        <v>38.880000000000003</v>
      </c>
    </row>
    <row r="103" spans="1:7" x14ac:dyDescent="0.25">
      <c r="A103" s="9" t="s">
        <v>217</v>
      </c>
      <c r="B103" s="9" t="s">
        <v>218</v>
      </c>
      <c r="C103" t="s">
        <v>95</v>
      </c>
      <c r="D103" t="s">
        <v>219</v>
      </c>
      <c r="E103" s="18">
        <v>1</v>
      </c>
      <c r="F103" s="1">
        <v>37.799999999999997</v>
      </c>
      <c r="G103" s="13">
        <f>E103*F103</f>
        <v>37.799999999999997</v>
      </c>
    </row>
    <row r="104" spans="1:7" x14ac:dyDescent="0.25">
      <c r="A104" s="9" t="s">
        <v>220</v>
      </c>
      <c r="B104" s="9" t="s">
        <v>221</v>
      </c>
      <c r="C104" t="s">
        <v>95</v>
      </c>
      <c r="D104" t="s">
        <v>222</v>
      </c>
      <c r="E104" s="18">
        <v>6</v>
      </c>
      <c r="F104" s="1">
        <v>236.74</v>
      </c>
      <c r="G104" s="13">
        <f>E104*F104</f>
        <v>1420.44</v>
      </c>
    </row>
    <row r="106" spans="1:7" s="7" customFormat="1" ht="12.75" x14ac:dyDescent="0.2">
      <c r="A106" s="14" t="s">
        <v>223</v>
      </c>
      <c r="B106" s="14" t="s">
        <v>223</v>
      </c>
      <c r="D106" s="7" t="s">
        <v>224</v>
      </c>
      <c r="E106" s="17"/>
      <c r="F106" s="8"/>
      <c r="G106" s="12">
        <f>SUM(G108:G108)</f>
        <v>960.52</v>
      </c>
    </row>
    <row r="108" spans="1:7" x14ac:dyDescent="0.25">
      <c r="A108" s="9" t="s">
        <v>225</v>
      </c>
      <c r="B108" s="9" t="s">
        <v>226</v>
      </c>
      <c r="C108" t="s">
        <v>95</v>
      </c>
      <c r="D108" t="s">
        <v>227</v>
      </c>
      <c r="E108" s="18">
        <v>1</v>
      </c>
      <c r="F108" s="1">
        <v>960.52</v>
      </c>
      <c r="G108" s="13">
        <f>E108*F108</f>
        <v>960.52</v>
      </c>
    </row>
    <row r="110" spans="1:7" s="7" customFormat="1" ht="12.75" x14ac:dyDescent="0.2">
      <c r="A110" s="14" t="s">
        <v>228</v>
      </c>
      <c r="B110" s="14" t="s">
        <v>228</v>
      </c>
      <c r="D110" s="7" t="s">
        <v>229</v>
      </c>
      <c r="E110" s="17"/>
      <c r="F110" s="8"/>
      <c r="G110" s="12">
        <f>SUM(G112:G115)</f>
        <v>1524.58</v>
      </c>
    </row>
    <row r="112" spans="1:7" x14ac:dyDescent="0.25">
      <c r="A112" s="9" t="s">
        <v>230</v>
      </c>
      <c r="B112" s="9" t="s">
        <v>231</v>
      </c>
      <c r="C112" t="s">
        <v>232</v>
      </c>
      <c r="D112" t="s">
        <v>233</v>
      </c>
      <c r="E112" s="18">
        <v>734.56</v>
      </c>
      <c r="F112" s="1">
        <v>0.35</v>
      </c>
      <c r="G112" s="13">
        <f>E112*F112</f>
        <v>257.10000000000002</v>
      </c>
    </row>
    <row r="113" spans="1:7" x14ac:dyDescent="0.25">
      <c r="A113" s="9" t="s">
        <v>234</v>
      </c>
      <c r="B113" s="9" t="s">
        <v>235</v>
      </c>
      <c r="C113" t="s">
        <v>17</v>
      </c>
      <c r="D113" t="s">
        <v>236</v>
      </c>
      <c r="E113" s="18">
        <v>16.260000000000002</v>
      </c>
      <c r="F113" s="1">
        <v>43.66</v>
      </c>
      <c r="G113" s="13">
        <f>E113*F113</f>
        <v>709.91</v>
      </c>
    </row>
    <row r="114" spans="1:7" x14ac:dyDescent="0.25">
      <c r="A114" s="9" t="s">
        <v>237</v>
      </c>
      <c r="B114" s="9" t="s">
        <v>238</v>
      </c>
      <c r="C114" t="s">
        <v>17</v>
      </c>
      <c r="D114" t="s">
        <v>239</v>
      </c>
      <c r="E114" s="18">
        <v>1.39</v>
      </c>
      <c r="F114" s="1">
        <v>56.93</v>
      </c>
      <c r="G114" s="13">
        <f>E114*F114</f>
        <v>79.13</v>
      </c>
    </row>
    <row r="115" spans="1:7" x14ac:dyDescent="0.25">
      <c r="A115" s="9" t="s">
        <v>240</v>
      </c>
      <c r="B115" s="9" t="s">
        <v>241</v>
      </c>
      <c r="C115" t="s">
        <v>242</v>
      </c>
      <c r="D115" t="s">
        <v>243</v>
      </c>
      <c r="E115" s="18">
        <v>16.93</v>
      </c>
      <c r="F115" s="1">
        <v>28.26</v>
      </c>
      <c r="G115" s="13">
        <f>E115*F115</f>
        <v>478.44</v>
      </c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Servicios de la comarca de Pamplona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Natxo Santamaria Martinez</dc:creator>
  <cp:lastModifiedBy>Natxo Santamaria Martinez</cp:lastModifiedBy>
  <dcterms:created xsi:type="dcterms:W3CDTF">2026-01-26T09:07:47Z</dcterms:created>
  <dcterms:modified xsi:type="dcterms:W3CDTF">2026-01-26T09:08:33Z</dcterms:modified>
</cp:coreProperties>
</file>